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C:\Users\UD34\Documents\McConkie-Business\Regulatory Compliance\EECRF\2024\240523 EECRF\"/>
    </mc:Choice>
  </mc:AlternateContent>
  <xr:revisionPtr revIDLastSave="0" documentId="13_ncr:1_{D9ADDA83-ACC1-4E8D-AA55-A945B115161C}" xr6:coauthVersionLast="47" xr6:coauthVersionMax="47" xr10:uidLastSave="{00000000-0000-0000-0000-000000000000}"/>
  <x:bookViews>
    <x:workbookView xWindow="17370" yWindow="1170" windowWidth="16200" windowHeight="11100" xr2:uid="{00000000-000D-0000-FFFF-FFFF00000000}"/>
  </x:bookViews>
  <x:sheets>
    <x:sheet name="WP-GDJ-7" sheetId="1" r:id="rId1"/>
  </x:sheets>
  <x:definedNames>
    <x:definedName name="_xlnm.Print_Area" localSheetId="0">'WP-GDJ-7'!$A$1:$J$34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I3" i="1" l="1"/>
  <x:c r="I8" i="1" l="1"/>
  <x:c r="I7" i="1"/>
  <x:c r="I19" i="1"/>
  <x:c r="J19" i="1" s="1"/>
  <x:c r="B25" i="1"/>
  <x:c r="H22" i="1"/>
  <x:c r="C22" i="1"/>
  <x:c r="B24" i="1"/>
  <x:c r="J7" i="1" s="1"/>
  <x:c r="B22" i="1"/>
  <x:c r="I6" i="1"/>
  <x:c r="I18" i="1"/>
  <x:c r="I9" i="1"/>
  <x:c r="I5" i="1"/>
  <x:c r="I20" i="1"/>
  <x:c r="I14" i="1"/>
  <x:c r="E22" i="1"/>
  <x:c r="I4" i="1"/>
  <x:c r="I11" i="1"/>
  <x:c r="I10" i="1"/>
  <x:c r="I16" i="1"/>
  <x:c r="D22" i="1"/>
  <x:c r="I17" i="1"/>
  <x:c r="I15" i="1"/>
  <x:c r="I13" i="1"/>
  <x:c r="I12" i="1"/>
  <x:c r="G22" i="1"/>
  <x:c r="F22" i="1"/>
  <x:c r="J4" i="1" l="1"/>
  <x:c r="J3" i="1"/>
  <x:c r="B26" i="1"/>
  <x:c r="J8" i="1"/>
  <x:c r="J11" i="1"/>
  <x:c r="J5" i="1"/>
  <x:c r="J12" i="1"/>
  <x:c r="J13" i="1"/>
  <x:c r="J15" i="1"/>
  <x:c r="J18" i="1"/>
  <x:c r="J17" i="1"/>
  <x:c r="J6" i="1"/>
  <x:c r="J20" i="1"/>
  <x:c r="J14" i="1"/>
  <x:c r="J9" i="1"/>
  <x:c r="J16" i="1"/>
  <x:c r="J10" i="1"/>
  <x:c r="I22" i="1"/>
  <x:c r="J22" i="1" l="1"/>
</x:calcChain>
</file>

<file path=xl/sharedStrings.xml><?xml version="1.0" encoding="utf-8"?>
<x:sst xmlns:x="http://schemas.openxmlformats.org/spreadsheetml/2006/main" count="53" uniqueCount="53">
  <x:si>
    <x:t>a</x:t>
  </x:si>
  <x:si>
    <x:t>b</x:t>
  </x:si>
  <x:si>
    <x:t>c</x:t>
  </x:si>
  <x:si>
    <x:t>d</x:t>
  </x:si>
  <x:si>
    <x:t>e</x:t>
  </x:si>
  <x:si>
    <x:t>f</x:t>
  </x:si>
  <x:si>
    <x:t>g</x:t>
  </x:si>
  <x:si>
    <x:t>h</x:t>
  </x:si>
  <x:si>
    <x:t>i</x:t>
  </x:si>
  <x:si>
    <x:t>j</x:t>
  </x:si>
  <x:si>
    <x:t>Program</x:t>
  </x:si>
  <x:si>
    <x:t>Direct Administration  Expenditures</x:t>
  </x:si>
  <x:si>
    <x:t>Allocated Administration Expenditures</x:t>
  </x:si>
  <x:si>
    <x:t>Allocated R &amp; D</x:t>
  </x:si>
  <x:si>
    <x:t>EM&amp;V Cost Allocation as Provided by Evaluator*</x:t>
  </x:si>
  <x:si>
    <x:t>Allocated Performance Bonus</x:t>
  </x:si>
  <x:si>
    <x:t>Total Costs for Bonus Calculation (c+d+e+f+g+h)</x:t>
  </x:si>
  <x:si>
    <x:t xml:space="preserve">    Total Costs for         Cost-Effectiveness Calculation                            (c+d+e+f+g+h)  Minus Municipal Rate Case Expenses</x:t>
  </x:si>
  <x:si>
    <x:t>Home Energy Efficiency SOP</x:t>
  </x:si>
  <x:si>
    <x:t>Commercial Load Management SOP</x:t>
  </x:si>
  <x:si>
    <x:t>Research &amp; Development</x:t>
  </x:si>
  <x:si>
    <x:t>Commercial Incentives</x:t>
  </x:si>
  <x:si>
    <x:t>Total Admin. Costs</x:t>
  </x:si>
  <x:si>
    <x:t>Residential Incentives</x:t>
  </x:si>
  <x:si>
    <x:t>Direct Admin. Costs</x:t>
  </x:si>
  <x:si>
    <x:t>Total Incentives</x:t>
  </x:si>
  <x:si>
    <x:t>Allocated Admin.</x:t>
  </x:si>
  <x:si>
    <x:t>R &amp; D % Commercial</x:t>
  </x:si>
  <x:si>
    <x:t>R &amp; D % Residential</x:t>
  </x:si>
  <x:si>
    <x:t>Small Business Direct Install MTP</x:t>
  </x:si>
  <x:si>
    <x:t>Commercial Midstream MTP</x:t>
  </x:si>
  <x:si>
    <x:t>Municipal Rate Case Expenses Paid in 2023</x:t>
  </x:si>
  <x:si>
    <x:r>
      <x:t xml:space="preserve">* EM&amp;V Cost Allocation for the 2023 Program Year provided by the PUCT Evaluator can be found </x:t>
    </x:r>
    <x:r>
      <x:rPr>
        <x:sz val="10"/>
        <x:rFont val="Arial"/>
        <x:family val="2"/>
      </x:rPr>
      <x:t>in WP/GDJ/6.</x:t>
    </x:r>
  </x:si>
  <x:si>
    <x:t xml:space="preserve">EM&amp;V Costs for the Evaluation of Program Year 2023 were approved in Docket No. 55074. </x:t>
  </x:si>
  <x:si>
    <x:t xml:space="preserve">Total Energy Efficiency Expenditures as shown in Table 10 of 2024 EEPR                  </x:t>
  </x:si>
  <x:si>
    <x:t>Total Energy Efficiency Incentives (Direct) as shown in Table 10 of 2024 EEPR</x:t>
  </x:si>
  <x:si>
    <x:t>Commercial SOP</x:t>
  </x:si>
  <x:si>
    <x:t>Commercial Winter Load Management SOP</x:t>
  </x:si>
  <x:si>
    <x:t>Retail Platform MTP Commercial</x:t>
  </x:si>
  <x:si>
    <x:t>Solar PV MTP (Commercial)</x:t>
  </x:si>
  <x:si>
    <x:t>Strategic Energy Management MTP</x:t>
  </x:si>
  <x:si>
    <x:t>Multi-Family Smart Thermostat Direct Install (Pilot)</x:t>
  </x:si>
  <x:si>
    <x:t>Residential Demand Response SOP</x:t>
  </x:si>
  <x:si>
    <x:t>Residential New Homes Construction MTP</x:t>
  </x:si>
  <x:si>
    <x:t>Retail Platform MTP Residential</x:t>
  </x:si>
  <x:si>
    <x:t>Solar PV MTP (Residential)</x:t>
  </x:si>
  <x:si>
    <x:t>Hard to Reach SOP</x:t>
  </x:si>
  <x:si>
    <x:t>Low Income HVAC Tune-Up Program</x:t>
  </x:si>
  <x:si>
    <x:t>Low Income MF Smart Thermostat Direct Install (Pilot)</x:t>
  </x:si>
  <x:si>
    <x:t xml:space="preserve">Targeted Low-Income Program Weatherization </x:t>
  </x:si>
  <x:si>
    <x:t>Total Energy Efficiecny</x:t>
  </x:si>
  <x:si>
    <x:t>2023 EM&amp;V Cost Allocation</x:t>
  </x:si>
  <x:si>
    <x:t>Bonus Collected in 2023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</x:si>
</x:sst>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44" formatCode="_(&quot;$&quot;* #,##0.00_);_(&quot;$&quot;* \(#,##0.00\);_(&quot;$&quot;* &quot;-&quot;??_);_(@_)"/>
    <x:numFmt numFmtId="164" formatCode="&quot;$&quot;#,##0"/>
  </x:numFmts>
  <x:fonts count="7" x14ac:knownFonts="1">
    <x:font>
      <x:sz val="11"/>
      <x:color theme="1"/>
      <x:name val="Calibri"/>
      <x:family val="2"/>
      <x:scheme val="minor"/>
    </x:font>
    <x:font>
      <x:sz val="10"/>
      <x:color theme="1"/>
      <x:name val="Arial"/>
      <x:family val="2"/>
    </x:font>
    <x:font>
      <x:b/>
      <x:sz val="11"/>
      <x:color theme="1"/>
      <x:name val="Arial"/>
      <x:family val="2"/>
    </x:font>
    <x:font>
      <x:sz val="11"/>
      <x:color theme="1"/>
      <x:name val="Arial"/>
      <x:family val="2"/>
    </x:font>
    <x:font>
      <x:u/>
      <x:sz val="11"/>
      <x:color theme="1"/>
      <x:name val="Arial"/>
      <x:family val="2"/>
    </x:font>
    <x:font>
      <x:sz val="10"/>
      <x:name val="Arial"/>
      <x:family val="2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</x:fills>
  <x:borders count="10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/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/>
      <x:diagonal/>
    </x:border>
    <x:border>
      <x:left style="thin">
        <x:color auto="1"/>
      </x:left>
      <x:right/>
      <x:top/>
      <x:bottom/>
      <x:diagonal/>
    </x:border>
    <x:border>
      <x:left/>
      <x:right style="thin">
        <x:color auto="1"/>
      </x:right>
      <x:top/>
      <x:bottom/>
      <x:diagonal/>
    </x:border>
    <x:border>
      <x:left style="thin">
        <x:color auto="1"/>
      </x:left>
      <x:right/>
      <x:top/>
      <x:bottom style="thin">
        <x:color auto="1"/>
      </x:bottom>
      <x:diagonal/>
    </x:border>
    <x:border>
      <x:left/>
      <x:right style="thin">
        <x:color auto="1"/>
      </x:right>
      <x:top/>
      <x:bottom style="thin">
        <x:color auto="1"/>
      </x:bottom>
      <x:diagonal/>
    </x:border>
    <x:border>
      <x:left style="thin">
        <x:color auto="1"/>
      </x:left>
      <x:right/>
      <x:top style="thin">
        <x:color auto="1"/>
      </x:top>
      <x:bottom style="thin">
        <x:color auto="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StyleXfs count="3">
    <x:xf numFmtId="0" fontId="0" fillId="0" borderId="0"/>
    <x:xf numFmtId="9" fontId="6" fillId="0" borderId="0" applyFont="0" applyFill="0" applyBorder="0" applyAlignment="0" applyProtection="0"/>
    <x:xf numFmtId="44" fontId="6" fillId="0" borderId="0" applyFont="0" applyFill="0" applyBorder="0" applyAlignment="0" applyProtection="0"/>
  </x:cellStyleXfs>
  <x:cellXfs count="31">
    <x:xf numFmtId="0" fontId="0" fillId="0" borderId="0" xfId="0"/>
    <x:xf numFmtId="0" fontId="2" fillId="0" borderId="0" xfId="0" applyFont="1" applyAlignment="1">
      <x:alignment horizontal="center"/>
    </x:xf>
    <x:xf numFmtId="0" fontId="2" fillId="0" borderId="0" xfId="0" applyFont="1" applyFill="1" applyAlignment="1">
      <x:alignment horizontal="center"/>
    </x:xf>
    <x:xf numFmtId="0" fontId="2" fillId="0" borderId="1" xfId="0" applyFont="1" applyFill="1" applyBorder="1" applyAlignment="1">
      <x:alignment horizontal="center" vertical="center" wrapText="1"/>
    </x:xf>
    <x:xf numFmtId="0" fontId="3" fillId="0" borderId="1" xfId="0" applyFont="1" applyFill="1" applyBorder="1" applyAlignment="1">
      <x:alignment wrapText="1"/>
    </x:xf>
    <x:xf numFmtId="164" fontId="3" fillId="0" borderId="1" xfId="0" applyNumberFormat="1" applyFont="1" applyFill="1" applyBorder="1" applyAlignment="1">
      <x:alignment horizontal="center"/>
    </x:xf>
    <x:xf numFmtId="164" fontId="0" fillId="0" borderId="0" xfId="0" applyNumberFormat="1"/>
    <x:xf numFmtId="0" fontId="3" fillId="0" borderId="1" xfId="0" applyFont="1" applyFill="1" applyBorder="1"/>
    <x:xf numFmtId="0" fontId="2" fillId="0" borderId="1" xfId="0" applyFont="1" applyFill="1" applyBorder="1"/>
    <x:xf numFmtId="164" fontId="2" fillId="0" borderId="1" xfId="0" applyNumberFormat="1" applyFont="1" applyFill="1" applyBorder="1" applyAlignment="1">
      <x:alignment horizontal="center"/>
    </x:xf>
    <x:xf numFmtId="0" fontId="3" fillId="0" borderId="0" xfId="0" applyFont="1" applyFill="1"/>
    <x:xf numFmtId="164" fontId="3" fillId="0" borderId="0" xfId="0" applyNumberFormat="1" applyFont="1" applyFill="1"/>
    <x:xf numFmtId="0" fontId="3" fillId="0" borderId="2" xfId="0" applyFont="1" applyFill="1" applyBorder="1"/>
    <x:xf numFmtId="164" fontId="3" fillId="0" borderId="3" xfId="0" applyNumberFormat="1" applyFont="1" applyFill="1" applyBorder="1"/>
    <x:xf numFmtId="0" fontId="3" fillId="0" borderId="4" xfId="0" applyFont="1" applyFill="1" applyBorder="1"/>
    <x:xf numFmtId="164" fontId="4" fillId="0" borderId="5" xfId="0" applyNumberFormat="1" applyFont="1" applyFill="1" applyBorder="1"/>
    <x:xf numFmtId="164" fontId="3" fillId="0" borderId="4" xfId="0" applyNumberFormat="1" applyFont="1" applyFill="1" applyBorder="1"/>
    <x:xf numFmtId="0" fontId="3" fillId="0" borderId="6" xfId="0" applyFont="1" applyFill="1" applyBorder="1"/>
    <x:xf numFmtId="164" fontId="3" fillId="0" borderId="7" xfId="0" applyNumberFormat="1" applyFont="1" applyFill="1" applyBorder="1"/>
    <x:xf numFmtId="164" fontId="3" fillId="0" borderId="6" xfId="0" applyNumberFormat="1" applyFont="1" applyFill="1" applyBorder="1"/>
    <x:xf numFmtId="9" fontId="3" fillId="0" borderId="3" xfId="1" applyFont="1" applyFill="1" applyBorder="1"/>
    <x:xf numFmtId="0" fontId="3" fillId="0" borderId="8" xfId="0" applyFont="1" applyFill="1" applyBorder="1" applyAlignment="1">
      <x:alignment wrapText="1"/>
    </x:xf>
    <x:xf numFmtId="164" fontId="3" fillId="0" borderId="9" xfId="0" applyNumberFormat="1" applyFont="1" applyFill="1" applyBorder="1"/>
    <x:xf numFmtId="9" fontId="3" fillId="0" borderId="7" xfId="1" applyFont="1" applyFill="1" applyBorder="1"/>
    <x:xf numFmtId="0" fontId="0" fillId="0" borderId="0" xfId="0" applyFill="1"/>
    <x:xf numFmtId="164" fontId="0" fillId="0" borderId="0" xfId="0" applyNumberFormat="1" applyFill="1"/>
    <x:xf numFmtId="0" fontId="3" fillId="0" borderId="8" xfId="0" applyFont="1" applyFill="1" applyBorder="1"/>
    <x:xf numFmtId="0" fontId="1" fillId="0" borderId="0" xfId="0" applyFont="1" applyFill="1"/>
    <x:xf numFmtId="164" fontId="1" fillId="0" borderId="0" xfId="0" applyNumberFormat="1" applyFont="1" applyFill="1"/>
    <x:xf numFmtId="0" fontId="0" fillId="2" borderId="0" xfId="0" applyFill="1"/>
    <x:xf numFmtId="164" fontId="0" fillId="0" borderId="1" xfId="0" applyNumberFormat="1" applyBorder="1" applyAlignment="1">
      <x:alignment horizontal="center"/>
    </x:xf>
  </x:cellXfs>
  <x:cellStyles count="3">
    <x:cellStyle name="Currency 2" xfId="2" xr:uid="{757821EF-BD33-471B-8D21-198A071CEBE8}"/>
    <x:cellStyle name="Normal" xfId="0" builtinId="0"/>
    <x:cellStyle name="Percent" xfId="1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P248"/>
  <x:sheetViews>
    <x:sheetView tabSelected="1" zoomScale="70" zoomScaleNormal="70" workbookViewId="0"/>
  </x:sheetViews>
  <x:sheetFormatPr defaultColWidth="6.42578125" defaultRowHeight="15" x14ac:dyDescent="0.25"/>
  <x:cols>
    <x:col min="1" max="1" width="36.42578125" customWidth="1"/>
    <x:col min="2" max="3" width="20.7109375" customWidth="1"/>
    <x:col min="4" max="4" width="19.7109375" customWidth="1"/>
    <x:col min="5" max="5" width="20.28515625" customWidth="1"/>
    <x:col min="6" max="6" width="19.5703125" customWidth="1"/>
    <x:col min="7" max="7" width="18.42578125" style="24" customWidth="1"/>
    <x:col min="8" max="8" width="22.28515625" style="29" bestFit="1" customWidth="1"/>
    <x:col min="9" max="9" width="19.5703125" customWidth="1"/>
    <x:col min="10" max="10" width="21.7109375" customWidth="1"/>
    <x:col min="12" max="12" width="8.140625" bestFit="1" customWidth="1"/>
    <x:col min="19" max="19" width="9.5703125" bestFit="1" customWidth="1"/>
  </x:cols>
  <x:sheetData>
    <x:row r="1" spans="1:16" x14ac:dyDescent="0.2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2" t="s">
        <x:v>6</x:v>
      </x:c>
      <x:c r="H1" s="2" t="s">
        <x:v>7</x:v>
      </x:c>
      <x:c r="I1" s="2" t="s">
        <x:v>8</x:v>
      </x:c>
      <x:c r="J1" s="1" t="s">
        <x:v>9</x:v>
      </x:c>
    </x:row>
    <x:row r="2" spans="1:16" ht="108.4" customHeight="1" x14ac:dyDescent="0.25">
      <x:c r="A2" s="3" t="s">
        <x:v>10</x:v>
      </x:c>
      <x:c r="B2" s="3" t="s">
        <x:v>34</x:v>
      </x:c>
      <x:c r="C2" s="3" t="s">
        <x:v>35</x:v>
      </x:c>
      <x:c r="D2" s="3" t="s">
        <x:v>11</x:v>
      </x:c>
      <x:c r="E2" s="3" t="s">
        <x:v>12</x:v>
      </x:c>
      <x:c r="F2" s="3" t="s">
        <x:v>13</x:v>
      </x:c>
      <x:c r="G2" s="3" t="s">
        <x:v>14</x:v>
      </x:c>
      <x:c r="H2" s="3" t="s">
        <x:v>15</x:v>
      </x:c>
      <x:c r="I2" s="3" t="s">
        <x:v>16</x:v>
      </x:c>
      <x:c r="J2" s="3" t="s">
        <x:v>17</x:v>
      </x:c>
    </x:row>
    <x:row r="3" spans="1:16" ht="18.399999999999999" customHeight="1" x14ac:dyDescent="0.25">
      <x:c r="A3" s="4" t="s">
        <x:v>19</x:v>
      </x:c>
      <x:c r="B3" s="5">
        <x:v>3048757</x:v>
      </x:c>
      <x:c r="C3" s="5">
        <x:v>2816396</x:v>
      </x:c>
      <x:c r="D3" s="5">
        <x:v>46419.5</x:v>
      </x:c>
      <x:c r="E3" s="5">
        <x:v>185941.6</x:v>
      </x:c>
      <x:c r="F3" s="5">
        <x:v>13054</x:v>
      </x:c>
      <x:c r="G3" s="5">
        <x:v>16858.217611351101</x:v>
      </x:c>
      <x:c r="H3" s="5">
        <x:v>1627502</x:v>
      </x:c>
      <x:c r="I3" s="5">
        <x:f>SUM(C3:H3)</x:f>
        <x:v>4706171.3176113516</x:v>
      </x:c>
      <x:c r="J3" s="5">
        <x:f>I3-($E$30*$B$28*(C3/$B$24))</x:f>
        <x:v>4704877.8489098419</x:v>
      </x:c>
    </x:row>
    <x:row r="4" spans="1:16" ht="18" customHeight="1" x14ac:dyDescent="0.25">
      <x:c r="A4" s="4" t="s">
        <x:v>30</x:v>
      </x:c>
      <x:c r="B4" s="5">
        <x:v>1012575</x:v>
      </x:c>
      <x:c r="C4" s="5">
        <x:v>863456</x:v>
      </x:c>
      <x:c r="D4" s="5">
        <x:v>92112.2</x:v>
      </x:c>
      <x:c r="E4" s="5">
        <x:v>57006.3</x:v>
      </x:c>
      <x:c r="F4" s="5">
        <x:v>4002</x:v>
      </x:c>
      <x:c r="G4" s="5">
        <x:v>31460.374413160898</x:v>
      </x:c>
      <x:c r="H4" s="5">
        <x:v>554918</x:v>
      </x:c>
      <x:c r="I4" s="5">
        <x:f t="shared" ref="I4:I20" si="0">SUM(C4:H4)</x:f>
        <x:v>1602954.8744131608</x:v>
      </x:c>
      <x:c r="J4" s="5">
        <x:f t="shared" ref="J4:J10" si="1">I4-($E$30*$B$28*(C4/$B$24))</x:f>
        <x:v>1602558.3203379773</x:v>
      </x:c>
      <x:c r="P4" s="6"/>
    </x:row>
    <x:row r="5" spans="1:16" ht="17.649999999999999" customHeight="1" x14ac:dyDescent="0.25">
      <x:c r="A5" s="4" t="s">
        <x:v>36</x:v>
      </x:c>
      <x:c r="B5" s="5">
        <x:v>8224618</x:v>
      </x:c>
      <x:c r="C5" s="5">
        <x:v>7327922</x:v>
      </x:c>
      <x:c r="D5" s="5">
        <x:v>412898.5</x:v>
      </x:c>
      <x:c r="E5" s="5">
        <x:v>483797.4</x:v>
      </x:c>
      <x:c r="F5" s="5">
        <x:v>33965</x:v>
      </x:c>
      <x:c r="G5" s="5">
        <x:v>126445</x:v>
      </x:c>
      <x:c r="H5" s="5">
        <x:v>4427392</x:v>
      </x:c>
      <x:c r="I5" s="5">
        <x:f t="shared" si="0"/>
        <x:v>12812419.9</x:v>
      </x:c>
      <x:c r="J5" s="5">
        <x:f t="shared" si="1"/>
        <x:v>12809054.450768393</x:v>
      </x:c>
      <x:c r="P5" s="6"/>
    </x:row>
    <x:row r="6" spans="1:16" ht="40.15" customHeight="1" x14ac:dyDescent="0.25">
      <x:c r="A6" s="4" t="s">
        <x:v>37</x:v>
      </x:c>
      <x:c r="B6" s="5">
        <x:v>995284</x:v>
      </x:c>
      <x:c r="C6" s="5">
        <x:v>891137</x:v>
      </x:c>
      <x:c r="D6" s="5">
        <x:v>45313.3</x:v>
      </x:c>
      <x:c r="E6" s="5">
        <x:v>58833.8</x:v>
      </x:c>
      <x:c r="F6" s="5">
        <x:v>4130</x:v>
      </x:c>
      <x:c r="G6" s="30">
        <x:v>16764</x:v>
      </x:c>
      <x:c r="H6" s="5">
        <x:v>537116</x:v>
      </x:c>
      <x:c r="I6" s="5">
        <x:f t="shared" si="0"/>
        <x:v>1553294.1</x:v>
      </x:c>
      <x:c r="J6" s="5">
        <x:f t="shared" si="1"/>
        <x:v>1552884.8330438414</x:v>
      </x:c>
      <x:c r="P6" s="6"/>
    </x:row>
    <x:row r="7" spans="1:16" ht="30" customHeight="1" x14ac:dyDescent="0.25">
      <x:c r="A7" s="4" t="s">
        <x:v>38</x:v>
      </x:c>
      <x:c r="B7" s="5">
        <x:v>354595</x:v>
      </x:c>
      <x:c r="C7" s="5">
        <x:v>289653</x:v>
      </x:c>
      <x:c r="D7" s="5">
        <x:v>45818.6</x:v>
      </x:c>
      <x:c r="E7" s="5">
        <x:v>19123.2</x:v>
      </x:c>
      <x:c r="F7" s="5">
        <x:v>1343</x:v>
      </x:c>
      <x:c r="G7" s="30">
        <x:v>61153</x:v>
      </x:c>
      <x:c r="H7" s="5">
        <x:v>196911</x:v>
      </x:c>
      <x:c r="I7" s="5">
        <x:f t="shared" si="0"/>
        <x:v>614001.80000000005</x:v>
      </x:c>
      <x:c r="J7" s="5">
        <x:f t="shared" si="1"/>
        <x:v>613868.77286539308</x:v>
      </x:c>
      <x:c r="P7" s="6"/>
    </x:row>
    <x:row r="8" spans="1:16" ht="41.45" customHeight="1" x14ac:dyDescent="0.25">
      <x:c r="A8" s="4" t="s">
        <x:v>29</x:v>
      </x:c>
      <x:c r="B8" s="5">
        <x:v>301470</x:v>
      </x:c>
      <x:c r="C8" s="5">
        <x:v>237732</x:v>
      </x:c>
      <x:c r="D8" s="5">
        <x:v>48042.7</x:v>
      </x:c>
      <x:c r="E8" s="5">
        <x:v>15695.3</x:v>
      </x:c>
      <x:c r="F8" s="5">
        <x:v>1102</x:v>
      </x:c>
      <x:c r="G8" s="30">
        <x:v>25635</x:v>
      </x:c>
      <x:c r="H8" s="5">
        <x:v>168697</x:v>
      </x:c>
      <x:c r="I8" s="5">
        <x:f t="shared" si="0"/>
        <x:v>496904</x:v>
      </x:c>
      <x:c r="J8" s="5">
        <x:f t="shared" si="1"/>
        <x:v>496794.8183006412</x:v>
      </x:c>
      <x:c r="P8" s="6"/>
    </x:row>
    <x:row r="9" spans="1:16" ht="25.15" customHeight="1" x14ac:dyDescent="0.25">
      <x:c r="A9" s="4" t="s">
        <x:v>39</x:v>
      </x:c>
      <x:c r="B9" s="5">
        <x:v>2660062</x:v>
      </x:c>
      <x:c r="C9" s="5">
        <x:v>2366336</x:v>
      </x:c>
      <x:c r="D9" s="5">
        <x:v>137497.9</x:v>
      </x:c>
      <x:c r="E9" s="5">
        <x:v>156228.1</x:v>
      </x:c>
      <x:c r="F9" s="5">
        <x:v>10968</x:v>
      </x:c>
      <x:c r="G9" s="30">
        <x:v>11828</x:v>
      </x:c>
      <x:c r="H9" s="5">
        <x:v>1438352</x:v>
      </x:c>
      <x:c r="I9" s="5">
        <x:f t="shared" si="0"/>
        <x:v>4121210</x:v>
      </x:c>
      <x:c r="J9" s="5">
        <x:f t="shared" si="1"/>
        <x:v>4120123.2275598827</x:v>
      </x:c>
      <x:c r="P9" s="6"/>
    </x:row>
    <x:row r="10" spans="1:16" ht="33" customHeight="1" x14ac:dyDescent="0.25">
      <x:c r="A10" s="4" t="s">
        <x:v>40</x:v>
      </x:c>
      <x:c r="B10" s="5">
        <x:v>1604434</x:v>
      </x:c>
      <x:c r="C10" s="5">
        <x:v>1333721</x:v>
      </x:c>
      <x:c r="D10" s="5">
        <x:v>182659.7</x:v>
      </x:c>
      <x:c r="E10" s="5">
        <x:v>88053.7</x:v>
      </x:c>
      <x:c r="F10" s="5">
        <x:v>6182</x:v>
      </x:c>
      <x:c r="G10" s="30">
        <x:v>25088</x:v>
      </x:c>
      <x:c r="H10" s="5">
        <x:v>886441</x:v>
      </x:c>
      <x:c r="I10" s="5">
        <x:f t="shared" si="0"/>
        <x:v>2522145.4</x:v>
      </x:c>
      <x:c r="J10" s="5">
        <x:f t="shared" si="1"/>
        <x:v>2521532.8702385435</x:v>
      </x:c>
      <x:c r="P10" s="6"/>
    </x:row>
    <x:row r="11" spans="1:16" ht="33" customHeight="1" x14ac:dyDescent="0.25">
      <x:c r="A11" s="4" t="s">
        <x:v>18</x:v>
      </x:c>
      <x:c r="B11" s="5">
        <x:v>10173380</x:v>
      </x:c>
      <x:c r="C11" s="5">
        <x:v>9272728</x:v>
      </x:c>
      <x:c r="D11" s="5">
        <x:v>288456.09999999998</x:v>
      </x:c>
      <x:c r="E11" s="5">
        <x:v>612195.6</x:v>
      </x:c>
      <x:c r="F11" s="5">
        <x:v>42980</x:v>
      </x:c>
      <x:c r="G11" s="30">
        <x:v>72757</x:v>
      </x:c>
      <x:c r="H11" s="5">
        <x:v>5445010</x:v>
      </x:c>
      <x:c r="I11" s="5">
        <x:f t="shared" si="0"/>
        <x:v>15734126.699999999</x:v>
      </x:c>
      <x:c r="J11" s="5">
        <x:f>I11-($E$30*$B$29*(C11/$B$25))</x:f>
        <x:v>15733378.222479323</x:v>
      </x:c>
      <x:c r="P11" s="6"/>
    </x:row>
    <x:row r="12" spans="1:16" ht="33" customHeight="1" x14ac:dyDescent="0.25">
      <x:c r="A12" s="4" t="s">
        <x:v>41</x:v>
      </x:c>
      <x:c r="B12" s="5">
        <x:v>385303</x:v>
      </x:c>
      <x:c r="C12" s="5">
        <x:v>316970</x:v>
      </x:c>
      <x:c r="D12" s="5">
        <x:v>47406.3</x:v>
      </x:c>
      <x:c r="E12" s="5">
        <x:v>20926.7</x:v>
      </x:c>
      <x:c r="F12" s="5">
        <x:v>1469</x:v>
      </x:c>
      <x:c r="G12" s="30">
        <x:v>17988</x:v>
      </x:c>
      <x:c r="H12" s="5">
        <x:v>213213</x:v>
      </x:c>
      <x:c r="I12" s="5">
        <x:f t="shared" si="0"/>
        <x:v>617973</x:v>
      </x:c>
      <x:c r="J12" s="5">
        <x:f t="shared" ref="J12:J20" si="2">I12-($E$30*$B$29*(C12/$B$25))</x:f>
        <x:v>617947.41476556542</x:v>
      </x:c>
      <x:c r="P12" s="6"/>
    </x:row>
    <x:row r="13" spans="1:16" ht="30.6" customHeight="1" x14ac:dyDescent="0.25">
      <x:c r="A13" s="4" t="s">
        <x:v>42</x:v>
      </x:c>
      <x:c r="B13" s="5">
        <x:v>1082507</x:v>
      </x:c>
      <x:c r="C13" s="5">
        <x:v>972857</x:v>
      </x:c>
      <x:c r="D13" s="5">
        <x:v>45421</x:v>
      </x:c>
      <x:c r="E13" s="5">
        <x:v>64229.1</x:v>
      </x:c>
      <x:c r="F13" s="5">
        <x:v>4509</x:v>
      </x:c>
      <x:c r="G13" s="30">
        <x:v>16764</x:v>
      </x:c>
      <x:c r="H13" s="5">
        <x:v>583431</x:v>
      </x:c>
      <x:c r="I13" s="5">
        <x:f t="shared" si="0"/>
        <x:v>1687211.1</x:v>
      </x:c>
      <x:c r="J13" s="5">
        <x:f t="shared" si="2"/>
        <x:v>1687132.5727752899</x:v>
      </x:c>
      <x:c r="P13" s="6"/>
    </x:row>
    <x:row r="14" spans="1:16" ht="30.6" customHeight="1" x14ac:dyDescent="0.25">
      <x:c r="A14" s="4" t="s">
        <x:v>43</x:v>
      </x:c>
      <x:c r="B14" s="5">
        <x:v>3156366</x:v>
      </x:c>
      <x:c r="C14" s="5">
        <x:v>2832123</x:v>
      </x:c>
      <x:c r="D14" s="5">
        <x:v>137262.6</x:v>
      </x:c>
      <x:c r="E14" s="5">
        <x:v>186979.9</x:v>
      </x:c>
      <x:c r="F14" s="5">
        <x:v>13127</x:v>
      </x:c>
      <x:c r="G14" s="30">
        <x:v>32445</x:v>
      </x:c>
      <x:c r="H14" s="5">
        <x:v>1701889</x:v>
      </x:c>
      <x:c r="I14" s="5">
        <x:f t="shared" si="0"/>
        <x:v>4903826.5</x:v>
      </x:c>
      <x:c r="J14" s="5">
        <x:f t="shared" si="2"/>
        <x:v>4903597.896249163</x:v>
      </x:c>
      <x:c r="P14" s="6"/>
    </x:row>
    <x:row r="15" spans="1:16" ht="33" customHeight="1" x14ac:dyDescent="0.25">
      <x:c r="A15" s="4" t="s">
        <x:v>44</x:v>
      </x:c>
      <x:c r="B15" s="5">
        <x:v>6012719</x:v>
      </x:c>
      <x:c r="C15" s="5">
        <x:v>5503401</x:v>
      </x:c>
      <x:c r="D15" s="5">
        <x:v>145977.79999999999</x:v>
      </x:c>
      <x:c r="E15" s="5">
        <x:v>363340.5</x:v>
      </x:c>
      <x:c r="F15" s="5">
        <x:v>25509</x:v>
      </x:c>
      <x:c r="G15" s="30">
        <x:v>148479</x:v>
      </x:c>
      <x:c r="H15" s="5">
        <x:v>3218584</x:v>
      </x:c>
      <x:c r="I15" s="5">
        <x:f t="shared" si="0"/>
        <x:v>9405291.3000000007</x:v>
      </x:c>
      <x:c r="J15" s="5">
        <x:f t="shared" si="2"/>
        <x:v>9404847.0756103974</x:v>
      </x:c>
      <x:c r="P15" s="6"/>
    </x:row>
    <x:row r="16" spans="1:16" ht="30" customHeight="1" x14ac:dyDescent="0.25">
      <x:c r="A16" s="4" t="s">
        <x:v>45</x:v>
      </x:c>
      <x:c r="B16" s="5">
        <x:v>1612339</x:v>
      </x:c>
      <x:c r="C16" s="5">
        <x:v>1424495</x:v>
      </x:c>
      <x:c r="D16" s="5">
        <x:v>93796.9</x:v>
      </x:c>
      <x:c r="E16" s="5">
        <x:v>94046.7</x:v>
      </x:c>
      <x:c r="F16" s="5">
        <x:v>6603</x:v>
      </x:c>
      <x:c r="G16" s="30">
        <x:v>9848</x:v>
      </x:c>
      <x:c r="H16" s="5">
        <x:v>873387</x:v>
      </x:c>
      <x:c r="I16" s="5">
        <x:f t="shared" si="0"/>
        <x:v>2502176.5999999996</x:v>
      </x:c>
      <x:c r="J16" s="5">
        <x:f t="shared" si="2"/>
        <x:v>2502061.6173879988</x:v>
      </x:c>
      <x:c r="P16" s="6"/>
    </x:row>
    <x:row r="17" spans="1:16" ht="37.15" customHeight="1" x14ac:dyDescent="0.25">
      <x:c r="A17" s="4" t="s">
        <x:v>46</x:v>
      </x:c>
      <x:c r="B17" s="5">
        <x:v>5316596</x:v>
      </x:c>
      <x:c r="C17" s="5">
        <x:v>4781829</x:v>
      </x:c>
      <x:c r="D17" s="5">
        <x:v>219065.5</x:v>
      </x:c>
      <x:c r="E17" s="5">
        <x:v>315701.5</x:v>
      </x:c>
      <x:c r="F17" s="5">
        <x:v>22164</x:v>
      </x:c>
      <x:c r="G17" s="30">
        <x:v>53580</x:v>
      </x:c>
      <x:c r="H17" s="5">
        <x:v>2857504</x:v>
      </x:c>
      <x:c r="I17" s="5">
        <x:f t="shared" si="0"/>
        <x:v>8249844</x:v>
      </x:c>
      <x:c r="J17" s="5">
        <x:f t="shared" si="2"/>
        <x:v>8249458.0195728578</x:v>
      </x:c>
      <x:c r="P17" s="6"/>
    </x:row>
    <x:row r="18" spans="1:16" ht="24" customHeight="1" x14ac:dyDescent="0.25">
      <x:c r="A18" s="4" t="s">
        <x:v>47</x:v>
      </x:c>
      <x:c r="B18" s="5">
        <x:v>757903</x:v>
      </x:c>
      <x:c r="C18" s="5">
        <x:v>626002</x:v>
      </x:c>
      <x:c r="D18" s="5">
        <x:v>90572.1</x:v>
      </x:c>
      <x:c r="E18" s="5">
        <x:v>41329.300000000003</x:v>
      </x:c>
      <x:c r="F18" s="5">
        <x:v>2902</x:v>
      </x:c>
      <x:c r="G18" s="30">
        <x:v>21289</x:v>
      </x:c>
      <x:c r="H18" s="5">
        <x:v>419692</x:v>
      </x:c>
      <x:c r="I18" s="5">
        <x:f t="shared" si="0"/>
        <x:v>1201786.3999999999</x:v>
      </x:c>
      <x:c r="J18" s="5">
        <x:f t="shared" si="2"/>
        <x:v>1201735.8702718662</x:v>
      </x:c>
      <x:c r="P18" s="6"/>
    </x:row>
    <x:row r="19" spans="1:16" ht="43.9" customHeight="1" x14ac:dyDescent="0.25">
      <x:c r="A19" s="4" t="s">
        <x:v>48</x:v>
      </x:c>
      <x:c r="B19" s="5">
        <x:v>181758</x:v>
      </x:c>
      <x:c r="C19" s="5">
        <x:v>127075</x:v>
      </x:c>
      <x:c r="D19" s="5">
        <x:v>46293.8</x:v>
      </x:c>
      <x:c r="E19" s="5">
        <x:v>8389.6</x:v>
      </x:c>
      <x:c r="F19" s="5">
        <x:v>589</x:v>
      </x:c>
      <x:c r="G19" s="30">
        <x:v>17893</x:v>
      </x:c>
      <x:c r="H19" s="5">
        <x:v>105134</x:v>
      </x:c>
      <x:c r="I19" s="5">
        <x:f t="shared" si="0"/>
        <x:v>305374.40000000002</x:v>
      </x:c>
      <x:c r="J19" s="5">
        <x:f t="shared" si="2"/>
        <x:v>305364.14274011494</x:v>
      </x:c>
      <x:c r="P19" s="6"/>
    </x:row>
    <x:row r="20" spans="1:16" ht="17.649999999999999" customHeight="1" x14ac:dyDescent="0.25">
      <x:c r="A20" s="7" t="s">
        <x:v>49</x:v>
      </x:c>
      <x:c r="B20" s="5">
        <x:v>5176472</x:v>
      </x:c>
      <x:c r="C20" s="5">
        <x:v>4727336</x:v>
      </x:c>
      <x:c r="D20" s="5">
        <x:v>137032.6</x:v>
      </x:c>
      <x:c r="E20" s="5">
        <x:v>312103.90000000002</x:v>
      </x:c>
      <x:c r="F20" s="5">
        <x:v>21911</x:v>
      </x:c>
      <x:c r="G20" s="30">
        <x:v>36577</x:v>
      </x:c>
      <x:c r="H20" s="5">
        <x:v>2774559</x:v>
      </x:c>
      <x:c r="I20" s="5">
        <x:f t="shared" si="0"/>
        <x:v>8009519.5</x:v>
      </x:c>
      <x:c r="J20" s="5">
        <x:f t="shared" si="2"/>
        <x:v>8009137.9181474233</x:v>
      </x:c>
      <x:c r="P20" s="6"/>
    </x:row>
    <x:row r="21" spans="1:16" ht="17.649999999999999" customHeight="1" x14ac:dyDescent="0.25">
      <x:c r="A21" s="7" t="s">
        <x:v>20</x:v>
      </x:c>
      <x:c r="B21" s="5">
        <x:v>216509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P21" s="6"/>
    </x:row>
    <x:row r="22" spans="1:16" ht="17.649999999999999" customHeight="1" x14ac:dyDescent="0.25">
      <x:c r="A22" s="8" t="s">
        <x:v>50</x:v>
      </x:c>
      <x:c r="B22" s="9">
        <x:f t="shared" ref="B22:J22" si="3">SUM(B3:B21)</x:f>
        <x:v>52273647</x:v>
      </x:c>
      <x:c r="C22" s="9">
        <x:f t="shared" si="3"/>
        <x:v>46711169</x:v>
      </x:c>
      <x:c r="D22" s="9">
        <x:f t="shared" si="3"/>
        <x:v>2262047.1</x:v>
      </x:c>
      <x:c r="E22" s="9">
        <x:f t="shared" si="3"/>
        <x:v>3083922.2</x:v>
      </x:c>
      <x:c r="F22" s="9">
        <x:f t="shared" si="3"/>
        <x:v>216509</x:v>
      </x:c>
      <x:c r="G22" s="9">
        <x:f t="shared" si="3"/>
        <x:v>742851.59202451201</x:v>
      </x:c>
      <x:c r="H22" s="9">
        <x:f t="shared" si="3"/>
        <x:v>28029732</x:v>
      </x:c>
      <x:c r="I22" s="9">
        <x:f t="shared" si="3"/>
        <x:v>81046230.892024517</x:v>
      </x:c>
      <x:c r="J22" s="9">
        <x:f t="shared" si="3"/>
        <x:v>81036355.892024502</x:v>
      </x:c>
      <x:c r="L22" s="6"/>
      <x:c r="P22" s="6"/>
    </x:row>
    <x:row r="23" spans="1:16" x14ac:dyDescent="0.25">
      <x:c r="A23" s="10"/>
      <x:c r="B23" s="10"/>
      <x:c r="C23" s="10"/>
      <x:c r="D23" s="10"/>
      <x:c r="E23" s="10"/>
      <x:c r="F23" s="10"/>
      <x:c r="G23" s="10"/>
      <x:c r="H23" s="10"/>
      <x:c r="I23" s="10"/>
      <x:c r="J23" s="11"/>
    </x:row>
    <x:row r="24" spans="1:16" x14ac:dyDescent="0.25">
      <x:c r="A24" s="12" t="s">
        <x:v>21</x:v>
      </x:c>
      <x:c r="B24" s="13">
        <x:f>SUM(C3:C10)</x:f>
        <x:v>16126353</x:v>
      </x:c>
      <x:c r="C24" s="10"/>
      <x:c r="D24" s="12" t="s">
        <x:v>22</x:v>
      </x:c>
      <x:c r="E24" s="13">
        <x:v>5345973</x:v>
      </x:c>
      <x:c r="F24" s="10"/>
      <x:c r="G24" s="10"/>
      <x:c r="H24" s="10"/>
      <x:c r="I24" s="10"/>
      <x:c r="J24" s="11"/>
      <x:c r="O24" s="6"/>
    </x:row>
    <x:row r="25" spans="1:16" x14ac:dyDescent="0.25">
      <x:c r="A25" s="14" t="s">
        <x:v>23</x:v>
      </x:c>
      <x:c r="B25" s="15">
        <x:f>SUM(C11:C20)</x:f>
        <x:v>30584816</x:v>
      </x:c>
      <x:c r="C25" s="11"/>
      <x:c r="D25" s="16" t="s">
        <x:v>24</x:v>
      </x:c>
      <x:c r="E25" s="15">
        <x:v>-2262049</x:v>
      </x:c>
      <x:c r="F25" s="10"/>
      <x:c r="G25" s="10"/>
      <x:c r="H25" s="10"/>
      <x:c r="I25" s="10"/>
      <x:c r="J25" s="10"/>
    </x:row>
    <x:row r="26" spans="1:16" x14ac:dyDescent="0.25">
      <x:c r="A26" s="17" t="s">
        <x:v>25</x:v>
      </x:c>
      <x:c r="B26" s="18">
        <x:f>SUM(B24:B25)</x:f>
        <x:v>46711169</x:v>
      </x:c>
      <x:c r="C26" s="11"/>
      <x:c r="D26" s="19" t="s">
        <x:v>26</x:v>
      </x:c>
      <x:c r="E26" s="18">
        <x:v>3083924</x:v>
      </x:c>
      <x:c r="F26" s="10"/>
      <x:c r="G26" s="10"/>
      <x:c r="H26" s="10"/>
      <x:c r="I26" s="10"/>
      <x:c r="J26" s="10"/>
    </x:row>
    <x:row r="27" spans="1:16" x14ac:dyDescent="0.25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</x:row>
    <x:row r="28" spans="1:16" ht="29.25" x14ac:dyDescent="0.25">
      <x:c r="A28" s="12" t="s">
        <x:v>27</x:v>
      </x:c>
      <x:c r="B28" s="20">
        <x:v>0.75</x:v>
      </x:c>
      <x:c r="C28" s="10"/>
      <x:c r="D28" s="21" t="s">
        <x:v>52</x:v>
      </x:c>
      <x:c r="E28" s="22">
        <x:v>28029732.57</x:v>
      </x:c>
      <x:c r="F28" s="10"/>
      <x:c r="G28" s="10"/>
      <x:c r="H28" s="10"/>
      <x:c r="I28" s="10"/>
      <x:c r="J28" s="10"/>
    </x:row>
    <x:row r="29" spans="1:16" x14ac:dyDescent="0.25">
      <x:c r="A29" s="17" t="s">
        <x:v>28</x:v>
      </x:c>
      <x:c r="B29" s="23">
        <x:v>0.25</x:v>
      </x:c>
      <x:c r="C29" s="24"/>
      <x:c r="D29" s="24"/>
      <x:c r="E29" s="25"/>
      <x:c r="F29" s="24"/>
      <x:c r="H29" s="24"/>
      <x:c r="I29" s="24"/>
      <x:c r="J29" s="24"/>
    </x:row>
    <x:row r="30" spans="1:16" ht="43.5" x14ac:dyDescent="0.25">
      <x:c r="A30" s="24"/>
      <x:c r="B30" s="24"/>
      <x:c r="C30" s="24"/>
      <x:c r="D30" s="21" t="s">
        <x:v>31</x:v>
      </x:c>
      <x:c r="E30" s="22">
        <x:v>9875</x:v>
      </x:c>
      <x:c r="F30" s="24"/>
      <x:c r="H30" s="24"/>
      <x:c r="I30" s="24"/>
      <x:c r="J30" s="24"/>
    </x:row>
    <x:row r="31" spans="1:16" x14ac:dyDescent="0.25">
      <x:c r="A31" s="26" t="s">
        <x:v>51</x:v>
      </x:c>
      <x:c r="B31" s="22">
        <x:v>742852</x:v>
      </x:c>
      <x:c r="C31" s="24"/>
      <x:c r="E31" s="6"/>
      <x:c r="H31" s="24"/>
    </x:row>
    <x:row r="32" spans="1:16" x14ac:dyDescent="0.25">
      <x:c r="B32" s="24"/>
      <x:c r="E32" s="6"/>
      <x:c r="H32" s="24"/>
    </x:row>
    <x:row r="33" spans="1:8" x14ac:dyDescent="0.25">
      <x:c r="A33" s="27" t="s">
        <x:v>32</x:v>
      </x:c>
      <x:c r="B33" s="27"/>
      <x:c r="C33" s="27"/>
      <x:c r="D33" s="27"/>
      <x:c r="E33" s="25"/>
      <x:c r="H33" s="24"/>
    </x:row>
    <x:row r="34" spans="1:8" x14ac:dyDescent="0.25">
      <x:c r="A34" s="27" t="s">
        <x:v>33</x:v>
      </x:c>
      <x:c r="H34" s="24"/>
    </x:row>
    <x:row r="35" spans="1:8" x14ac:dyDescent="0.25">
      <x:c r="A35" s="28"/>
      <x:c r="B35" s="24"/>
      <x:c r="H35" s="24"/>
    </x:row>
    <x:row r="36" spans="1:8" x14ac:dyDescent="0.25">
      <x:c r="A36" s="28"/>
      <x:c r="B36" s="24"/>
      <x:c r="H36" s="24"/>
    </x:row>
    <x:row r="37" spans="1:8" x14ac:dyDescent="0.25">
      <x:c r="H37" s="24"/>
    </x:row>
    <x:row r="38" spans="1:8" x14ac:dyDescent="0.25">
      <x:c r="H38" s="24"/>
    </x:row>
    <x:row r="39" spans="1:8" x14ac:dyDescent="0.25">
      <x:c r="H39" s="24"/>
    </x:row>
    <x:row r="40" spans="1:8" x14ac:dyDescent="0.25">
      <x:c r="H40" s="24"/>
    </x:row>
    <x:row r="41" spans="1:8" x14ac:dyDescent="0.25">
      <x:c r="H41" s="24"/>
    </x:row>
    <x:row r="42" spans="1:8" x14ac:dyDescent="0.25">
      <x:c r="H42" s="24"/>
    </x:row>
    <x:row r="43" spans="1:8" x14ac:dyDescent="0.25">
      <x:c r="H43" s="24"/>
    </x:row>
    <x:row r="44" spans="1:8" x14ac:dyDescent="0.25">
      <x:c r="H44" s="24"/>
    </x:row>
    <x:row r="45" spans="1:8" x14ac:dyDescent="0.25">
      <x:c r="H45" s="24"/>
    </x:row>
    <x:row r="46" spans="1:8" x14ac:dyDescent="0.25">
      <x:c r="H46" s="24"/>
    </x:row>
    <x:row r="47" spans="1:8" x14ac:dyDescent="0.25">
      <x:c r="H47" s="24"/>
    </x:row>
    <x:row r="48" spans="1:8" x14ac:dyDescent="0.25">
      <x:c r="H48" s="24"/>
    </x:row>
    <x:row r="49" spans="8:8" x14ac:dyDescent="0.25">
      <x:c r="H49" s="24"/>
    </x:row>
    <x:row r="50" spans="8:8" x14ac:dyDescent="0.25">
      <x:c r="H50" s="24"/>
    </x:row>
    <x:row r="51" spans="8:8" x14ac:dyDescent="0.25">
      <x:c r="H51" s="24"/>
    </x:row>
    <x:row r="52" spans="8:8" x14ac:dyDescent="0.25">
      <x:c r="H52" s="24"/>
    </x:row>
    <x:row r="53" spans="8:8" x14ac:dyDescent="0.25">
      <x:c r="H53" s="24"/>
    </x:row>
    <x:row r="54" spans="8:8" x14ac:dyDescent="0.25">
      <x:c r="H54" s="24"/>
    </x:row>
    <x:row r="55" spans="8:8" x14ac:dyDescent="0.25">
      <x:c r="H55" s="24"/>
    </x:row>
    <x:row r="56" spans="8:8" x14ac:dyDescent="0.25">
      <x:c r="H56" s="24"/>
    </x:row>
    <x:row r="57" spans="8:8" x14ac:dyDescent="0.25">
      <x:c r="H57" s="24"/>
    </x:row>
    <x:row r="58" spans="8:8" x14ac:dyDescent="0.25">
      <x:c r="H58" s="24"/>
    </x:row>
    <x:row r="59" spans="8:8" x14ac:dyDescent="0.25">
      <x:c r="H59" s="24"/>
    </x:row>
    <x:row r="60" spans="8:8" x14ac:dyDescent="0.25">
      <x:c r="H60" s="24"/>
    </x:row>
    <x:row r="61" spans="8:8" x14ac:dyDescent="0.25">
      <x:c r="H61" s="24"/>
    </x:row>
    <x:row r="62" spans="8:8" x14ac:dyDescent="0.25">
      <x:c r="H62" s="24"/>
    </x:row>
    <x:row r="63" spans="8:8" x14ac:dyDescent="0.25">
      <x:c r="H63" s="24"/>
    </x:row>
    <x:row r="64" spans="8:8" x14ac:dyDescent="0.25">
      <x:c r="H64" s="24"/>
    </x:row>
    <x:row r="65" spans="8:8" x14ac:dyDescent="0.25">
      <x:c r="H65" s="24"/>
    </x:row>
    <x:row r="66" spans="8:8" x14ac:dyDescent="0.25">
      <x:c r="H66" s="24"/>
    </x:row>
    <x:row r="67" spans="8:8" x14ac:dyDescent="0.25">
      <x:c r="H67" s="24"/>
    </x:row>
    <x:row r="68" spans="8:8" x14ac:dyDescent="0.25">
      <x:c r="H68" s="24"/>
    </x:row>
    <x:row r="69" spans="8:8" x14ac:dyDescent="0.25">
      <x:c r="H69" s="24"/>
    </x:row>
    <x:row r="70" spans="8:8" x14ac:dyDescent="0.25">
      <x:c r="H70" s="24"/>
    </x:row>
    <x:row r="71" spans="8:8" x14ac:dyDescent="0.25">
      <x:c r="H71" s="24"/>
    </x:row>
    <x:row r="72" spans="8:8" x14ac:dyDescent="0.25">
      <x:c r="H72" s="24"/>
    </x:row>
    <x:row r="73" spans="8:8" x14ac:dyDescent="0.25">
      <x:c r="H73" s="24"/>
    </x:row>
    <x:row r="74" spans="8:8" x14ac:dyDescent="0.25">
      <x:c r="H74" s="24"/>
    </x:row>
    <x:row r="75" spans="8:8" x14ac:dyDescent="0.25">
      <x:c r="H75" s="24"/>
    </x:row>
    <x:row r="76" spans="8:8" x14ac:dyDescent="0.25">
      <x:c r="H76" s="24"/>
    </x:row>
    <x:row r="77" spans="8:8" x14ac:dyDescent="0.25">
      <x:c r="H77" s="24"/>
    </x:row>
    <x:row r="78" spans="8:8" x14ac:dyDescent="0.25">
      <x:c r="H78" s="24"/>
    </x:row>
    <x:row r="79" spans="8:8" x14ac:dyDescent="0.25">
      <x:c r="H79" s="24"/>
    </x:row>
    <x:row r="80" spans="8:8" x14ac:dyDescent="0.25">
      <x:c r="H80" s="24"/>
    </x:row>
    <x:row r="81" spans="8:8" x14ac:dyDescent="0.25">
      <x:c r="H81" s="24"/>
    </x:row>
    <x:row r="82" spans="8:8" x14ac:dyDescent="0.25">
      <x:c r="H82" s="24"/>
    </x:row>
    <x:row r="83" spans="8:8" x14ac:dyDescent="0.25">
      <x:c r="H83" s="24"/>
    </x:row>
    <x:row r="84" spans="8:8" x14ac:dyDescent="0.25">
      <x:c r="H84" s="24"/>
    </x:row>
    <x:row r="85" spans="8:8" x14ac:dyDescent="0.25">
      <x:c r="H85" s="24"/>
    </x:row>
    <x:row r="86" spans="8:8" x14ac:dyDescent="0.25">
      <x:c r="H86" s="24"/>
    </x:row>
    <x:row r="87" spans="8:8" x14ac:dyDescent="0.25">
      <x:c r="H87" s="24"/>
    </x:row>
    <x:row r="88" spans="8:8" x14ac:dyDescent="0.25">
      <x:c r="H88" s="24"/>
    </x:row>
    <x:row r="89" spans="8:8" x14ac:dyDescent="0.25">
      <x:c r="H89" s="24"/>
    </x:row>
    <x:row r="90" spans="8:8" x14ac:dyDescent="0.25">
      <x:c r="H90" s="24"/>
    </x:row>
    <x:row r="91" spans="8:8" x14ac:dyDescent="0.25">
      <x:c r="H91" s="24"/>
    </x:row>
    <x:row r="92" spans="8:8" x14ac:dyDescent="0.25">
      <x:c r="H92" s="24"/>
    </x:row>
    <x:row r="93" spans="8:8" x14ac:dyDescent="0.25">
      <x:c r="H93" s="24"/>
    </x:row>
    <x:row r="94" spans="8:8" x14ac:dyDescent="0.25">
      <x:c r="H94" s="24"/>
    </x:row>
    <x:row r="95" spans="8:8" x14ac:dyDescent="0.25">
      <x:c r="H95" s="24"/>
    </x:row>
    <x:row r="96" spans="8:8" x14ac:dyDescent="0.25">
      <x:c r="H96" s="24"/>
    </x:row>
    <x:row r="97" spans="8:8" x14ac:dyDescent="0.25">
      <x:c r="H97" s="24"/>
    </x:row>
    <x:row r="98" spans="8:8" x14ac:dyDescent="0.25">
      <x:c r="H98" s="24"/>
    </x:row>
    <x:row r="99" spans="8:8" x14ac:dyDescent="0.25">
      <x:c r="H99" s="24"/>
    </x:row>
    <x:row r="100" spans="8:8" x14ac:dyDescent="0.25">
      <x:c r="H100" s="24"/>
    </x:row>
    <x:row r="101" spans="8:8" x14ac:dyDescent="0.25">
      <x:c r="H101" s="24"/>
    </x:row>
    <x:row r="102" spans="8:8" x14ac:dyDescent="0.25">
      <x:c r="H102" s="24"/>
    </x:row>
    <x:row r="103" spans="8:8" x14ac:dyDescent="0.25">
      <x:c r="H103" s="24"/>
    </x:row>
    <x:row r="104" spans="8:8" x14ac:dyDescent="0.25">
      <x:c r="H104" s="24"/>
    </x:row>
    <x:row r="105" spans="8:8" x14ac:dyDescent="0.25">
      <x:c r="H105" s="24"/>
    </x:row>
    <x:row r="106" spans="8:8" x14ac:dyDescent="0.25">
      <x:c r="H106" s="24"/>
    </x:row>
    <x:row r="107" spans="8:8" x14ac:dyDescent="0.25">
      <x:c r="H107" s="24"/>
    </x:row>
    <x:row r="108" spans="8:8" x14ac:dyDescent="0.25">
      <x:c r="H108" s="24"/>
    </x:row>
    <x:row r="109" spans="8:8" x14ac:dyDescent="0.25">
      <x:c r="H109" s="24"/>
    </x:row>
    <x:row r="110" spans="8:8" x14ac:dyDescent="0.25">
      <x:c r="H110" s="24"/>
    </x:row>
    <x:row r="111" spans="8:8" x14ac:dyDescent="0.25">
      <x:c r="H111" s="24"/>
    </x:row>
    <x:row r="112" spans="8:8" x14ac:dyDescent="0.25">
      <x:c r="H112" s="24"/>
    </x:row>
    <x:row r="113" spans="8:8" x14ac:dyDescent="0.25">
      <x:c r="H113" s="24"/>
    </x:row>
    <x:row r="114" spans="8:8" x14ac:dyDescent="0.25">
      <x:c r="H114" s="24"/>
    </x:row>
    <x:row r="115" spans="8:8" x14ac:dyDescent="0.25">
      <x:c r="H115" s="24"/>
    </x:row>
    <x:row r="116" spans="8:8" x14ac:dyDescent="0.25">
      <x:c r="H116" s="24"/>
    </x:row>
    <x:row r="117" spans="8:8" x14ac:dyDescent="0.25">
      <x:c r="H117" s="24"/>
    </x:row>
    <x:row r="118" spans="8:8" x14ac:dyDescent="0.25">
      <x:c r="H118" s="24"/>
    </x:row>
    <x:row r="119" spans="8:8" x14ac:dyDescent="0.25">
      <x:c r="H119" s="24"/>
    </x:row>
    <x:row r="120" spans="8:8" x14ac:dyDescent="0.25">
      <x:c r="H120" s="24"/>
    </x:row>
    <x:row r="121" spans="8:8" x14ac:dyDescent="0.25">
      <x:c r="H121" s="24"/>
    </x:row>
    <x:row r="122" spans="8:8" x14ac:dyDescent="0.25">
      <x:c r="H122" s="24"/>
    </x:row>
    <x:row r="123" spans="8:8" x14ac:dyDescent="0.25">
      <x:c r="H123" s="24"/>
    </x:row>
    <x:row r="124" spans="8:8" x14ac:dyDescent="0.25">
      <x:c r="H124" s="24"/>
    </x:row>
    <x:row r="125" spans="8:8" x14ac:dyDescent="0.25">
      <x:c r="H125" s="24"/>
    </x:row>
    <x:row r="126" spans="8:8" x14ac:dyDescent="0.25">
      <x:c r="H126" s="24"/>
    </x:row>
    <x:row r="127" spans="8:8" x14ac:dyDescent="0.25">
      <x:c r="H127" s="24"/>
    </x:row>
    <x:row r="128" spans="8:8" x14ac:dyDescent="0.25">
      <x:c r="H128" s="24"/>
    </x:row>
    <x:row r="129" spans="8:8" x14ac:dyDescent="0.25">
      <x:c r="H129" s="24"/>
    </x:row>
    <x:row r="130" spans="8:8" x14ac:dyDescent="0.25">
      <x:c r="H130" s="24"/>
    </x:row>
    <x:row r="131" spans="8:8" x14ac:dyDescent="0.25">
      <x:c r="H131" s="24"/>
    </x:row>
    <x:row r="132" spans="8:8" x14ac:dyDescent="0.25">
      <x:c r="H132" s="24"/>
    </x:row>
    <x:row r="133" spans="8:8" x14ac:dyDescent="0.25">
      <x:c r="H133" s="24"/>
    </x:row>
    <x:row r="134" spans="8:8" x14ac:dyDescent="0.25">
      <x:c r="H134" s="24"/>
    </x:row>
    <x:row r="135" spans="8:8" x14ac:dyDescent="0.25">
      <x:c r="H135" s="24"/>
    </x:row>
    <x:row r="136" spans="8:8" x14ac:dyDescent="0.25">
      <x:c r="H136" s="24"/>
    </x:row>
    <x:row r="137" spans="8:8" x14ac:dyDescent="0.25">
      <x:c r="H137" s="24"/>
    </x:row>
    <x:row r="138" spans="8:8" x14ac:dyDescent="0.25">
      <x:c r="H138" s="24"/>
    </x:row>
    <x:row r="139" spans="8:8" x14ac:dyDescent="0.25">
      <x:c r="H139" s="24"/>
    </x:row>
    <x:row r="140" spans="8:8" x14ac:dyDescent="0.25">
      <x:c r="H140" s="24"/>
    </x:row>
    <x:row r="141" spans="8:8" x14ac:dyDescent="0.25">
      <x:c r="H141" s="24"/>
    </x:row>
    <x:row r="142" spans="8:8" x14ac:dyDescent="0.25">
      <x:c r="H142" s="24"/>
    </x:row>
    <x:row r="143" spans="8:8" x14ac:dyDescent="0.25">
      <x:c r="H143" s="24"/>
    </x:row>
    <x:row r="144" spans="8:8" x14ac:dyDescent="0.25">
      <x:c r="H144" s="24"/>
    </x:row>
    <x:row r="145" spans="8:8" x14ac:dyDescent="0.25">
      <x:c r="H145" s="24"/>
    </x:row>
    <x:row r="146" spans="8:8" x14ac:dyDescent="0.25">
      <x:c r="H146" s="24"/>
    </x:row>
    <x:row r="147" spans="8:8" x14ac:dyDescent="0.25">
      <x:c r="H147" s="24"/>
    </x:row>
    <x:row r="148" spans="8:8" x14ac:dyDescent="0.25">
      <x:c r="H148" s="24"/>
    </x:row>
    <x:row r="149" spans="8:8" x14ac:dyDescent="0.25">
      <x:c r="H149" s="24"/>
    </x:row>
    <x:row r="150" spans="8:8" x14ac:dyDescent="0.25">
      <x:c r="H150" s="24"/>
    </x:row>
    <x:row r="151" spans="8:8" x14ac:dyDescent="0.25">
      <x:c r="H151" s="24"/>
    </x:row>
    <x:row r="152" spans="8:8" x14ac:dyDescent="0.25">
      <x:c r="H152" s="24"/>
    </x:row>
    <x:row r="153" spans="8:8" x14ac:dyDescent="0.25">
      <x:c r="H153" s="24"/>
    </x:row>
    <x:row r="154" spans="8:8" x14ac:dyDescent="0.25">
      <x:c r="H154" s="24"/>
    </x:row>
    <x:row r="155" spans="8:8" x14ac:dyDescent="0.25">
      <x:c r="H155" s="24"/>
    </x:row>
    <x:row r="156" spans="8:8" x14ac:dyDescent="0.25">
      <x:c r="H156" s="24"/>
    </x:row>
    <x:row r="157" spans="8:8" x14ac:dyDescent="0.25">
      <x:c r="H157" s="24"/>
    </x:row>
    <x:row r="158" spans="8:8" x14ac:dyDescent="0.25">
      <x:c r="H158" s="24"/>
    </x:row>
    <x:row r="159" spans="8:8" x14ac:dyDescent="0.25">
      <x:c r="H159" s="24"/>
    </x:row>
    <x:row r="160" spans="8:8" x14ac:dyDescent="0.25">
      <x:c r="H160" s="24"/>
    </x:row>
    <x:row r="161" spans="8:8" x14ac:dyDescent="0.25">
      <x:c r="H161" s="24"/>
    </x:row>
    <x:row r="162" spans="8:8" x14ac:dyDescent="0.25">
      <x:c r="H162" s="24"/>
    </x:row>
    <x:row r="163" spans="8:8" x14ac:dyDescent="0.25">
      <x:c r="H163" s="24"/>
    </x:row>
    <x:row r="164" spans="8:8" x14ac:dyDescent="0.25">
      <x:c r="H164" s="24"/>
    </x:row>
    <x:row r="165" spans="8:8" x14ac:dyDescent="0.25">
      <x:c r="H165" s="24"/>
    </x:row>
    <x:row r="166" spans="8:8" x14ac:dyDescent="0.25">
      <x:c r="H166" s="24"/>
    </x:row>
    <x:row r="167" spans="8:8" x14ac:dyDescent="0.25">
      <x:c r="H167" s="24"/>
    </x:row>
    <x:row r="168" spans="8:8" x14ac:dyDescent="0.25">
      <x:c r="H168" s="24"/>
    </x:row>
    <x:row r="169" spans="8:8" x14ac:dyDescent="0.25">
      <x:c r="H169" s="24"/>
    </x:row>
    <x:row r="170" spans="8:8" x14ac:dyDescent="0.25">
      <x:c r="H170" s="24"/>
    </x:row>
    <x:row r="171" spans="8:8" x14ac:dyDescent="0.25">
      <x:c r="H171" s="24"/>
    </x:row>
    <x:row r="172" spans="8:8" x14ac:dyDescent="0.25">
      <x:c r="H172" s="24"/>
    </x:row>
    <x:row r="173" spans="8:8" x14ac:dyDescent="0.25">
      <x:c r="H173" s="24"/>
    </x:row>
    <x:row r="174" spans="8:8" x14ac:dyDescent="0.25">
      <x:c r="H174" s="24"/>
    </x:row>
    <x:row r="175" spans="8:8" x14ac:dyDescent="0.25">
      <x:c r="H175" s="24"/>
    </x:row>
    <x:row r="176" spans="8:8" x14ac:dyDescent="0.25">
      <x:c r="H176" s="24"/>
    </x:row>
    <x:row r="177" spans="8:8" x14ac:dyDescent="0.25">
      <x:c r="H177" s="24"/>
    </x:row>
    <x:row r="178" spans="8:8" x14ac:dyDescent="0.25">
      <x:c r="H178" s="24"/>
    </x:row>
    <x:row r="179" spans="8:8" x14ac:dyDescent="0.25">
      <x:c r="H179" s="24"/>
    </x:row>
    <x:row r="180" spans="8:8" x14ac:dyDescent="0.25">
      <x:c r="H180" s="24"/>
    </x:row>
    <x:row r="181" spans="8:8" x14ac:dyDescent="0.25">
      <x:c r="H181" s="24"/>
    </x:row>
    <x:row r="182" spans="8:8" x14ac:dyDescent="0.25">
      <x:c r="H182" s="24"/>
    </x:row>
    <x:row r="183" spans="8:8" x14ac:dyDescent="0.25">
      <x:c r="H183" s="24"/>
    </x:row>
    <x:row r="184" spans="8:8" x14ac:dyDescent="0.25">
      <x:c r="H184" s="24"/>
    </x:row>
    <x:row r="185" spans="8:8" x14ac:dyDescent="0.25">
      <x:c r="H185" s="24"/>
    </x:row>
    <x:row r="186" spans="8:8" x14ac:dyDescent="0.25">
      <x:c r="H186" s="24"/>
    </x:row>
    <x:row r="187" spans="8:8" x14ac:dyDescent="0.25">
      <x:c r="H187" s="24"/>
    </x:row>
    <x:row r="188" spans="8:8" x14ac:dyDescent="0.25">
      <x:c r="H188" s="24"/>
    </x:row>
    <x:row r="189" spans="8:8" x14ac:dyDescent="0.25">
      <x:c r="H189" s="24"/>
    </x:row>
    <x:row r="190" spans="8:8" x14ac:dyDescent="0.25">
      <x:c r="H190" s="24"/>
    </x:row>
    <x:row r="191" spans="8:8" x14ac:dyDescent="0.25">
      <x:c r="H191" s="24"/>
    </x:row>
    <x:row r="192" spans="8:8" x14ac:dyDescent="0.25">
      <x:c r="H192" s="24"/>
    </x:row>
    <x:row r="193" spans="8:8" x14ac:dyDescent="0.25">
      <x:c r="H193" s="24"/>
    </x:row>
    <x:row r="194" spans="8:8" x14ac:dyDescent="0.25">
      <x:c r="H194" s="24"/>
    </x:row>
    <x:row r="195" spans="8:8" x14ac:dyDescent="0.25">
      <x:c r="H195" s="24"/>
    </x:row>
    <x:row r="196" spans="8:8" x14ac:dyDescent="0.25">
      <x:c r="H196" s="24"/>
    </x:row>
    <x:row r="197" spans="8:8" x14ac:dyDescent="0.25">
      <x:c r="H197" s="24"/>
    </x:row>
    <x:row r="198" spans="8:8" x14ac:dyDescent="0.25">
      <x:c r="H198" s="24"/>
    </x:row>
    <x:row r="199" spans="8:8" x14ac:dyDescent="0.25">
      <x:c r="H199" s="24"/>
    </x:row>
    <x:row r="200" spans="8:8" x14ac:dyDescent="0.25">
      <x:c r="H200" s="24"/>
    </x:row>
    <x:row r="201" spans="8:8" x14ac:dyDescent="0.25">
      <x:c r="H201" s="24"/>
    </x:row>
    <x:row r="202" spans="8:8" x14ac:dyDescent="0.25">
      <x:c r="H202" s="24"/>
    </x:row>
    <x:row r="203" spans="8:8" x14ac:dyDescent="0.25">
      <x:c r="H203" s="24"/>
    </x:row>
    <x:row r="204" spans="8:8" x14ac:dyDescent="0.25">
      <x:c r="H204" s="24"/>
    </x:row>
    <x:row r="205" spans="8:8" x14ac:dyDescent="0.25">
      <x:c r="H205" s="24"/>
    </x:row>
    <x:row r="206" spans="8:8" x14ac:dyDescent="0.25">
      <x:c r="H206" s="24"/>
    </x:row>
    <x:row r="207" spans="8:8" x14ac:dyDescent="0.25">
      <x:c r="H207" s="24"/>
    </x:row>
    <x:row r="208" spans="8:8" x14ac:dyDescent="0.25">
      <x:c r="H208" s="24"/>
    </x:row>
    <x:row r="209" spans="8:8" x14ac:dyDescent="0.25">
      <x:c r="H209" s="24"/>
    </x:row>
    <x:row r="210" spans="8:8" x14ac:dyDescent="0.25">
      <x:c r="H210" s="24"/>
    </x:row>
    <x:row r="211" spans="8:8" x14ac:dyDescent="0.25">
      <x:c r="H211" s="24"/>
    </x:row>
    <x:row r="212" spans="8:8" x14ac:dyDescent="0.25">
      <x:c r="H212" s="24"/>
    </x:row>
    <x:row r="213" spans="8:8" x14ac:dyDescent="0.25">
      <x:c r="H213" s="24"/>
    </x:row>
    <x:row r="214" spans="8:8" x14ac:dyDescent="0.25">
      <x:c r="H214" s="24"/>
    </x:row>
    <x:row r="215" spans="8:8" x14ac:dyDescent="0.25">
      <x:c r="H215" s="24"/>
    </x:row>
    <x:row r="216" spans="8:8" x14ac:dyDescent="0.25">
      <x:c r="H216" s="24"/>
    </x:row>
    <x:row r="217" spans="8:8" x14ac:dyDescent="0.25">
      <x:c r="H217" s="24"/>
    </x:row>
    <x:row r="218" spans="8:8" x14ac:dyDescent="0.25">
      <x:c r="H218" s="24"/>
    </x:row>
    <x:row r="219" spans="8:8" x14ac:dyDescent="0.25">
      <x:c r="H219" s="24"/>
    </x:row>
    <x:row r="220" spans="8:8" x14ac:dyDescent="0.25">
      <x:c r="H220" s="24"/>
    </x:row>
    <x:row r="221" spans="8:8" x14ac:dyDescent="0.25">
      <x:c r="H221" s="24"/>
    </x:row>
    <x:row r="222" spans="8:8" x14ac:dyDescent="0.25">
      <x:c r="H222" s="24"/>
    </x:row>
    <x:row r="223" spans="8:8" x14ac:dyDescent="0.25">
      <x:c r="H223" s="24"/>
    </x:row>
    <x:row r="224" spans="8:8" x14ac:dyDescent="0.25">
      <x:c r="H224" s="24"/>
    </x:row>
    <x:row r="225" spans="8:8" x14ac:dyDescent="0.25">
      <x:c r="H225" s="24"/>
    </x:row>
    <x:row r="226" spans="8:8" x14ac:dyDescent="0.25">
      <x:c r="H226" s="24"/>
    </x:row>
    <x:row r="227" spans="8:8" x14ac:dyDescent="0.25">
      <x:c r="H227" s="24"/>
    </x:row>
    <x:row r="228" spans="8:8" x14ac:dyDescent="0.25">
      <x:c r="H228" s="24"/>
    </x:row>
    <x:row r="229" spans="8:8" x14ac:dyDescent="0.25">
      <x:c r="H229" s="24"/>
    </x:row>
    <x:row r="230" spans="8:8" x14ac:dyDescent="0.25">
      <x:c r="H230" s="24"/>
    </x:row>
    <x:row r="231" spans="8:8" x14ac:dyDescent="0.25">
      <x:c r="H231" s="24"/>
    </x:row>
    <x:row r="232" spans="8:8" x14ac:dyDescent="0.25">
      <x:c r="H232" s="24"/>
    </x:row>
    <x:row r="233" spans="8:8" x14ac:dyDescent="0.25">
      <x:c r="H233" s="24"/>
    </x:row>
    <x:row r="234" spans="8:8" x14ac:dyDescent="0.25">
      <x:c r="H234" s="24"/>
    </x:row>
    <x:row r="235" spans="8:8" x14ac:dyDescent="0.25">
      <x:c r="H235" s="24"/>
    </x:row>
    <x:row r="236" spans="8:8" x14ac:dyDescent="0.25">
      <x:c r="H236" s="24"/>
    </x:row>
    <x:row r="237" spans="8:8" x14ac:dyDescent="0.25">
      <x:c r="H237" s="24"/>
    </x:row>
    <x:row r="238" spans="8:8" x14ac:dyDescent="0.25">
      <x:c r="H238" s="24"/>
    </x:row>
    <x:row r="239" spans="8:8" x14ac:dyDescent="0.25">
      <x:c r="H239" s="24"/>
    </x:row>
    <x:row r="240" spans="8:8" x14ac:dyDescent="0.25">
      <x:c r="H240" s="24"/>
    </x:row>
    <x:row r="241" spans="8:8" x14ac:dyDescent="0.25">
      <x:c r="H241" s="24"/>
    </x:row>
    <x:row r="242" spans="8:8" x14ac:dyDescent="0.25">
      <x:c r="H242" s="24"/>
    </x:row>
    <x:row r="243" spans="8:8" x14ac:dyDescent="0.25">
      <x:c r="H243" s="24"/>
    </x:row>
    <x:row r="244" spans="8:8" x14ac:dyDescent="0.25">
      <x:c r="H244" s="24"/>
    </x:row>
    <x:row r="245" spans="8:8" x14ac:dyDescent="0.25">
      <x:c r="H245" s="24"/>
    </x:row>
    <x:row r="246" spans="8:8" x14ac:dyDescent="0.25">
      <x:c r="H246" s="24"/>
    </x:row>
    <x:row r="247" spans="8:8" x14ac:dyDescent="0.25">
      <x:c r="H247" s="24"/>
    </x:row>
    <x:row r="248" spans="8:8" x14ac:dyDescent="0.25">
      <x:c r="H248" s="24"/>
    </x:row>
  </x:sheetData>
  <x:pageMargins left="0.7" right="0.45" top="1.5" bottom="0.75" header="1" footer="0.3"/>
  <x:pageSetup scale="50" orientation="landscape" r:id="rId1"/>
  <x:headerFooter alignWithMargins="0">
    <x:oddHeader>&amp;L&amp;"Arial,Bold"&amp;18Oncor's 2023 Energy Efficiency Performance Bonus and Cost-Effectiveness Costs&amp;R&amp;"Arial,Regular"&amp;14WP/GDJ/7 
Page 1 of 1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